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роект бюджета на 2026-2028 годы\2. Том 2 - ст. 184.2. БК 2026-2028\"/>
    </mc:Choice>
  </mc:AlternateContent>
  <bookViews>
    <workbookView xWindow="360" yWindow="270" windowWidth="14940" windowHeight="9150"/>
  </bookViews>
  <sheets>
    <sheet name="1. Основные положения" sheetId="1" r:id="rId1"/>
    <sheet name="2.Показатели" sheetId="2" r:id="rId2"/>
    <sheet name="3.План показателей" sheetId="4" r:id="rId3"/>
    <sheet name="4.Структура" sheetId="5" r:id="rId4"/>
    <sheet name="5.Финобеспечение" sheetId="6" r:id="rId5"/>
  </sheets>
  <definedNames>
    <definedName name="_xlnm.Print_Titles" localSheetId="1">'2.Показатели'!$3:$5</definedName>
    <definedName name="_xlnm.Print_Titles" localSheetId="3">'4.Структура'!$3:$4</definedName>
    <definedName name="_xlnm.Print_Area" localSheetId="0">'1. Основные положения'!$A$1:$B$20</definedName>
    <definedName name="_xlnm.Print_Area" localSheetId="1">'2.Показатели'!$A$1:$U$8</definedName>
    <definedName name="_xlnm.Print_Area" localSheetId="2">'3.План показателей'!$A$1:$P$8</definedName>
    <definedName name="_xlnm.Print_Area" localSheetId="3">'4.Структура'!$A$1:$D$13</definedName>
    <definedName name="_xlnm.Print_Area" localSheetId="4">'5.Финобеспечение'!$A$1:$N$19</definedName>
  </definedNames>
  <calcPr calcId="162913"/>
</workbook>
</file>

<file path=xl/calcChain.xml><?xml version="1.0" encoding="utf-8"?>
<calcChain xmlns="http://schemas.openxmlformats.org/spreadsheetml/2006/main">
  <c r="N9" i="6" l="1"/>
  <c r="N10" i="6"/>
  <c r="N11" i="6"/>
  <c r="N12" i="6"/>
  <c r="N13" i="6"/>
  <c r="N14" i="6"/>
  <c r="N15" i="6"/>
  <c r="N16" i="6"/>
  <c r="N17" i="6"/>
  <c r="N18" i="6"/>
  <c r="N19" i="6"/>
  <c r="N8" i="6"/>
</calcChain>
</file>

<file path=xl/sharedStrings.xml><?xml version="1.0" encoding="utf-8"?>
<sst xmlns="http://schemas.openxmlformats.org/spreadsheetml/2006/main" count="180" uniqueCount="110">
  <si>
    <t>П А С П О Р Т</t>
  </si>
  <si>
    <t>1. Основные положения</t>
  </si>
  <si>
    <t>Муниципальной программы</t>
  </si>
  <si>
    <t>«Укрепление межнационального и межконфессионального согласия, профилактика экстремизма и терроризма»</t>
  </si>
  <si>
    <t>Куратор муниципальной программы</t>
  </si>
  <si>
    <t>Криворот Виталий Владимирович - Заместитель Главы города</t>
  </si>
  <si>
    <t>Ответственный исполнитель муниципальной программы</t>
  </si>
  <si>
    <t>Печёнкин Дмитрий Николаевич - Начальник управления</t>
  </si>
  <si>
    <t>Период реализации муниципальной программы</t>
  </si>
  <si>
    <t>Этап I:01.01.2025 - 31.12.2026</t>
  </si>
  <si>
    <t>Этап II:01.01.2027 - 31.12.2031</t>
  </si>
  <si>
    <t>Этап III:01.01.2032 - 31.12.2036</t>
  </si>
  <si>
    <t>Цели муниципальной программы</t>
  </si>
  <si>
    <t>Укрепление единства многонационального народа Российской Федерации, профилактика экстремизма и терроризма на территории муниципального образования</t>
  </si>
  <si>
    <t>Направления (подпрограммы) муниципальной программы</t>
  </si>
  <si>
    <t>Объемы финансового обеспечения за весь период реализации</t>
  </si>
  <si>
    <t>Связь муниципальной программы с национальными целями развития Российской Федерации/государственными программами Ханты-Мансийского автономного округа</t>
  </si>
  <si>
    <t>1. Возможности для самореализации и развития талантов:</t>
  </si>
  <si>
    <t>1.1. Показатель "Создание условий для воспитания гармонично развитой и социально ответственной личности на основе духовно-нравственных ценностей народов Российской Федерации, исторических и национально-культурных традиций"</t>
  </si>
  <si>
    <t>Государственная программа Ханты-Мансийского автономного округа - Югры «Безопасность жизнедеятельности и профилактика правонарушений»</t>
  </si>
  <si>
    <t>Государственная программа Ханты-Мансийского автономного округа - Югры «Государственная национальная политика и профилактика экстремизма»</t>
  </si>
  <si>
    <t>2. Показатели муниципальной программы</t>
  </si>
  <si>
    <t>№ п/п</t>
  </si>
  <si>
    <t>Наименование показателя</t>
  </si>
  <si>
    <t>Уровень показателя</t>
  </si>
  <si>
    <t>Единица измерения (по ОКЕИ)</t>
  </si>
  <si>
    <t>Базовое значение</t>
  </si>
  <si>
    <t>значение</t>
  </si>
  <si>
    <t>год</t>
  </si>
  <si>
    <t>Значение показателя по годам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</si>
  <si>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</si>
  <si>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</si>
  <si>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</si>
  <si>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</si>
  <si>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</si>
  <si>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</si>
  <si>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</si>
  <si>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</si>
  <si>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</si>
  <si>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</si>
  <si>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</si>
  <si>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</si>
  <si>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Документ</t>
  </si>
  <si>
    <t>Ответственный за достижение показателя</t>
  </si>
  <si>
    <t>Связь с показателями национальных целей</t>
  </si>
  <si>
    <t>1. Цель: «Укрепление единства многонационального народа Российской Федерации, профилактика экстремизма и терроризма на территории муниципального образования»</t>
  </si>
  <si>
    <t>1.1</t>
  </si>
  <si>
    <t>Доля граждан, положительно оценивающих состояние межнациональных отношений в городе, в общем количестве граждан</t>
  </si>
  <si>
    <t>ГП</t>
  </si>
  <si>
    <t>Процент</t>
  </si>
  <si>
    <t>2023</t>
  </si>
  <si>
    <t>Постановление Правительства Ханты-Мансийского автономного округа-Югры от 10.11.2023 №545-п О государственной программе Ханты-Мансийского автономного округа - Югры "Государственная национальная политика и профилактика экстремизма";
Решение Думы города Сургута от 08.06.2015 №718-V ДГ "О Стратегии социально-экономического развития города Сургута до 2036 года с целевыми ориентирами до 2050 года"</t>
  </si>
  <si>
    <t>УВОБ</t>
  </si>
  <si>
    <t>"Создание условий для воспитания гармонично развитой и социально ответственной личности на основе духовно-нравственных ценностей народов Российской Федерации, исторических и национально-культурных традиций"</t>
  </si>
  <si>
    <t>1.2</t>
  </si>
  <si>
    <t>Доля массовых мероприятий, обеспеченных мерами антитеррористической безопасности при проведении согласованных Администрацией города массовых мероприятий</t>
  </si>
  <si>
    <t>МП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</si>
  <si>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</si>
  <si>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</si>
  <si>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</si>
  <si>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</si>
  <si>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</si>
  <si>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</si>
  <si>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</si>
  <si>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</si>
  <si>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</si>
  <si>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</si>
  <si>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</si>
  <si>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 xml:space="preserve">Наименование показателя </t>
  </si>
  <si>
    <t>Плановые значения по кварталам/месяцам</t>
  </si>
  <si>
    <t>3. Помесячный план достижения показателей муниципальной программы в 2026 году</t>
  </si>
  <si>
    <t>На конец 2026 года</t>
  </si>
  <si>
    <t>1</t>
  </si>
  <si>
    <t>Цель: «Укрепление единства многонационального народа Российской Федерации, профилактика экстремизма и терроризма на территории муниципального образования»</t>
  </si>
  <si>
    <t>Задачи структурного элемента</t>
  </si>
  <si>
    <t>Краткое описание ожидаемых эффектов от  реализации задачи структурного элемента</t>
  </si>
  <si>
    <t>Связь с показателями</t>
  </si>
  <si>
    <t>4. Структура муниципальной программы</t>
  </si>
  <si>
    <t>Структурные элементы, не входящие в направления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</si>
  <si>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образования»</t>
  </si>
  <si>
    <t>(Криворот Виталий Владимирович)</t>
  </si>
  <si>
    <t>-</t>
  </si>
  <si>
    <t>1.1.1</t>
  </si>
  <si>
    <t>Задача: «Гармонизация межнациональных и межконфессиональных отношений»</t>
  </si>
  <si>
    <t>Обеспечение проведения мероприятий, направленных на укрепление общероссийского гражданского единства, межнациональных и межконфессиональных отношений, этнокультурное развитие народов России, профилактику экстремизма, единиц: до 2026 года – не менее 5 ед. в год; до 2031 года – не менее 5 ед. в год; до 2036 года – не менее 8 ед. в год. 
Освещение деятельности национальных объединений по гармонизации межнациональных и межконфессиональных отношений: количество материалов, размещенных в средствах массовой информации и социальных сетях: до 2026 года – не менее 5 ед. в год; до 2031 года – не менее 6 ед. в год; до 2036 года – не менее 7 ед. в год.
Освещение деятельности органов местного самоуправления по гармонизации межнациональных и межконфессиональных отношений: количество материалов, размещенных в средствах массовой информации и социальных сетях: до 2026 года – не менее 800 ед. в год; до 2031 года – не менее 850 ед. в год; до 2036 года – не менее 900 ед. в год.
Обеспечение участия граждан в мероприятиях, направленных на укрепление общероссийского гражданского единства: до 2026 года – не менее 200 тыс. человек в год; до 2031 года – не менее 250 тыс. человек в год; до 2036 года – не менее 300 тыс. человек в год.</t>
  </si>
  <si>
    <t>1.1.2</t>
  </si>
  <si>
    <t>Задача: «Поддержка негосударственного сектора в сфере межнациональных (межэтнических) отношений, профилактики экстремизма»</t>
  </si>
  <si>
    <t>Ежегодно предоставляется субсидия не менее трем некоммерческим организациям в целях поддержки общественно-значимых инициатив, направленных на межнациональное и межконфессиональное согласие, профилактику экстремизма</t>
  </si>
  <si>
    <t>1.1.3</t>
  </si>
  <si>
    <t>Задача: «Совершенствование мер, направленных на профилактику терроризма»</t>
  </si>
  <si>
    <t>Проведение не менее 10 массовых мероприятий, обеспеченных мерами антитеррористической безопасности</t>
  </si>
  <si>
    <t>1.1.4</t>
  </si>
  <si>
    <t>Задача: «Содействие развитию российского казачества»</t>
  </si>
  <si>
    <t>Реализация не менее 1 мероприятия, проводимого при участии российского казачества, направленного на сохранение и развитие самобытной казачьей культуры, и воспитание подрастающего поколения в духе патриотизма</t>
  </si>
  <si>
    <t>1.1.5</t>
  </si>
  <si>
    <t>Задача: «Содействие социальной и культурной адаптации и интеграции иностранных граждан (мигрантов)»</t>
  </si>
  <si>
    <t>Создание условий для социальной и культурной адаптации мигрантов: количество мероприятий: до 2026 года – не менее 5 ед. в год; до 2031 года – не менее 5 ед. в год; до 2036 года – не менее 7 ед. в год. 
Обеспечение деятельности центров культурно-языковой адаптации детей мигрантов: количество центров культурно-языковой адаптации детей мигрантов на базе общеобразовательных организаций: до 2026 года – не менее 2 ед. в год; до 2031 года – не менее 2 ед. в год; до 2036 года – не менее 3 ед. в год.</t>
  </si>
  <si>
    <t>5. Финансовое обеспечение муниципальной программы</t>
  </si>
  <si>
    <t>Наименование муниципальной программы, структурного элемента, источник финансового обеспечения</t>
  </si>
  <si>
    <t>Объем финансового обеспечения по годам, руб.</t>
  </si>
  <si>
    <t>Таблица 1</t>
  </si>
  <si>
    <t>Всего</t>
  </si>
  <si>
    <t>Муниципальная программа «Укрепление межнационального и межконфессионального согласия, профилактика экстремизма и терроризма» (всего), в том числе</t>
  </si>
  <si>
    <t xml:space="preserve">  Бюджет муниципального образования, из них:</t>
  </si>
  <si>
    <t xml:space="preserve">    за счет межбюджетных трансфертов из федерального бюджета</t>
  </si>
  <si>
    <t xml:space="preserve">    за счет межбюджетных трансфертов из окружного бюджета</t>
  </si>
  <si>
    <t xml:space="preserve">    за счет средств местного бюджета</t>
  </si>
  <si>
    <t xml:space="preserve">    Внебюджетные источники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</si>
  <si>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образования» (всего), в том числе</t>
  </si>
  <si>
    <t>406 490 095,32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</si>
</sst>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?"/>
    <numFmt numFmtId="166" formatCode="0.0000"/>
  </numFmts>
  <fonts count="4" x14ac:knownFonts="1">
    <font>
      <sz val="10"/>
      <name val="Arial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wrapText="1"/>
    </xf>
    <xf numFmtId="0" fontId="1" fillId="0" borderId="4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164" fontId="1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left" wrapText="1"/>
    </xf>
    <xf numFmtId="165" fontId="3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vertical="center" wrapText="1"/>
    </xf>
    <xf numFmtId="165" fontId="1" fillId="0" borderId="1" xfId="0" applyNumberFormat="1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0" xfId="0"/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6" xfId="0" applyFont="1" applyBorder="1" applyAlignment="1" applyProtection="1">
      <alignment horizont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wrapText="1"/>
    </xf>
    <xf numFmtId="0" fontId="2" fillId="0" borderId="7" xfId="0" applyFont="1" applyBorder="1" applyAlignment="1" applyProtection="1">
      <alignment horizontal="center" wrapText="1"/>
    </xf>
    <xf numFmtId="0" fontId="2" fillId="0" borderId="8" xfId="0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0"/>
  <sheetViews>
    <sheetView tabSelected="1" view="pageBreakPreview" zoomScale="60" zoomScaleNormal="100" workbookViewId="0">
      <selection sqref="A1:B1"/>
    </sheetView>
  </sheetViews>
  <sheetFormatPr defaultRowHeight="12.75" x14ac:dyDescent="0.2"/>
  <cols>
    <col min="1" max="1" width="60.7109375" customWidth="1"/>
    <col min="2" max="2" width="119.5703125" customWidth="1"/>
    <col min="3" max="3" width="12" bestFit="1" customWidth="1"/>
  </cols>
  <sheetData>
    <row r="1" spans="1:2" ht="15.75" x14ac:dyDescent="0.2">
      <c r="A1" s="35"/>
      <c r="B1" s="35"/>
    </row>
    <row r="2" spans="1:2" ht="15.75" x14ac:dyDescent="0.2">
      <c r="A2" s="35" t="s">
        <v>0</v>
      </c>
      <c r="B2" s="35"/>
    </row>
    <row r="3" spans="1:2" ht="15.75" x14ac:dyDescent="0.2">
      <c r="A3" s="35" t="s">
        <v>2</v>
      </c>
      <c r="B3" s="35"/>
    </row>
    <row r="4" spans="1:2" ht="15.75" x14ac:dyDescent="0.2">
      <c r="A4" s="38" t="s">
        <v>3</v>
      </c>
      <c r="B4" s="38"/>
    </row>
    <row r="5" spans="1:2" ht="15.75" x14ac:dyDescent="0.2">
      <c r="A5" s="35"/>
      <c r="B5" s="35"/>
    </row>
    <row r="6" spans="1:2" ht="15.75" x14ac:dyDescent="0.2">
      <c r="A6" s="35" t="s">
        <v>1</v>
      </c>
      <c r="B6" s="35"/>
    </row>
    <row r="7" spans="1:2" ht="15.75" x14ac:dyDescent="0.2">
      <c r="A7" s="3"/>
    </row>
    <row r="8" spans="1:2" ht="15.75" x14ac:dyDescent="0.2">
      <c r="A8" s="4" t="s">
        <v>4</v>
      </c>
      <c r="B8" s="5" t="s">
        <v>5</v>
      </c>
    </row>
    <row r="9" spans="1:2" ht="15.75" x14ac:dyDescent="0.2">
      <c r="A9" s="6" t="s">
        <v>6</v>
      </c>
      <c r="B9" s="7" t="s">
        <v>7</v>
      </c>
    </row>
    <row r="10" spans="1:2" ht="15.75" x14ac:dyDescent="0.25">
      <c r="A10" s="8"/>
      <c r="B10" s="9"/>
    </row>
    <row r="11" spans="1:2" ht="15.75" x14ac:dyDescent="0.2">
      <c r="A11" s="37" t="s">
        <v>8</v>
      </c>
      <c r="B11" s="10" t="s">
        <v>9</v>
      </c>
    </row>
    <row r="12" spans="1:2" ht="15.75" x14ac:dyDescent="0.2">
      <c r="A12" s="37" t="s">
        <v>8</v>
      </c>
      <c r="B12" s="10" t="s">
        <v>10</v>
      </c>
    </row>
    <row r="13" spans="1:2" ht="15.75" x14ac:dyDescent="0.2">
      <c r="A13" s="37" t="s">
        <v>8</v>
      </c>
      <c r="B13" s="10" t="s">
        <v>11</v>
      </c>
    </row>
    <row r="14" spans="1:2" ht="31.5" x14ac:dyDescent="0.2">
      <c r="A14" s="4" t="s">
        <v>12</v>
      </c>
      <c r="B14" s="11" t="s">
        <v>13</v>
      </c>
    </row>
    <row r="15" spans="1:2" ht="31.5" x14ac:dyDescent="0.2">
      <c r="A15" s="4" t="s">
        <v>14</v>
      </c>
      <c r="B15" s="11" t="s">
        <v>81</v>
      </c>
    </row>
    <row r="16" spans="1:2" ht="31.5" x14ac:dyDescent="0.2">
      <c r="A16" s="4" t="s">
        <v>15</v>
      </c>
      <c r="B16" s="33" t="s">
        <v>109</v>
      </c>
    </row>
    <row r="17" spans="1:2" ht="15.75" x14ac:dyDescent="0.2">
      <c r="A17" s="36" t="s">
        <v>16</v>
      </c>
      <c r="B17" s="5" t="s">
        <v>17</v>
      </c>
    </row>
    <row r="18" spans="1:2" ht="47.25" x14ac:dyDescent="0.2">
      <c r="A18" s="36" t="s">
        <v>16</v>
      </c>
      <c r="B18" s="5" t="s">
        <v>18</v>
      </c>
    </row>
    <row r="19" spans="1:2" ht="31.5" x14ac:dyDescent="0.2">
      <c r="A19" s="36" t="s">
        <v>16</v>
      </c>
      <c r="B19" s="5" t="s">
        <v>19</v>
      </c>
    </row>
    <row r="20" spans="1:2" ht="31.5" x14ac:dyDescent="0.2">
      <c r="A20" s="36" t="s">
        <v>16</v>
      </c>
      <c r="B20" s="5" t="s">
        <v>20</v>
      </c>
    </row>
  </sheetData>
  <mergeCells count="8">
    <mergeCell ref="A3:B3"/>
    <mergeCell ref="A1:B1"/>
    <mergeCell ref="A2:B2"/>
    <mergeCell ref="A17:A20"/>
    <mergeCell ref="A11:A13"/>
    <mergeCell ref="A6:B6"/>
    <mergeCell ref="A5:B5"/>
    <mergeCell ref="A4:B4"/>
  </mergeCells>
  <pageMargins left="0.31496062992125984" right="0.31496062992125984" top="0.94488188976377963" bottom="0.35433070866141736" header="0.31496062992125984" footer="0.31496062992125984"/>
  <pageSetup paperSize="9" scale="79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"/>
  <sheetViews>
    <sheetView view="pageBreakPreview" zoomScale="60" zoomScaleNormal="80" workbookViewId="0">
      <selection activeCell="G8" sqref="G8"/>
    </sheetView>
  </sheetViews>
  <sheetFormatPr defaultRowHeight="12.75" x14ac:dyDescent="0.2"/>
  <cols>
    <col min="1" max="1" width="7.28515625" customWidth="1"/>
    <col min="2" max="2" width="30.7109375" customWidth="1"/>
    <col min="3" max="3" width="13.85546875" customWidth="1"/>
    <col min="4" max="4" width="12.85546875" customWidth="1"/>
    <col min="5" max="5" width="10.5703125" customWidth="1"/>
    <col min="6" max="6" width="8.85546875" customWidth="1"/>
    <col min="7" max="18" width="10.7109375" customWidth="1"/>
    <col min="19" max="19" width="31.140625" customWidth="1"/>
    <col min="20" max="20" width="18.7109375" customWidth="1"/>
    <col min="21" max="21" width="24.140625" customWidth="1"/>
    <col min="22" max="24" width="8" customWidth="1"/>
  </cols>
  <sheetData>
    <row r="1" spans="1:21" ht="15.75" x14ac:dyDescent="0.2">
      <c r="A1" s="35" t="s">
        <v>21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40"/>
      <c r="Q1" s="40"/>
      <c r="R1" s="40"/>
      <c r="S1" s="40"/>
      <c r="T1" s="40"/>
      <c r="U1" s="40"/>
    </row>
    <row r="2" spans="1:21" ht="15.75" x14ac:dyDescent="0.2">
      <c r="A2" s="1"/>
    </row>
    <row r="3" spans="1:21" ht="28.5" customHeight="1" x14ac:dyDescent="0.2">
      <c r="A3" s="39" t="s">
        <v>22</v>
      </c>
      <c r="B3" s="39" t="s">
        <v>23</v>
      </c>
      <c r="C3" s="39" t="s">
        <v>24</v>
      </c>
      <c r="D3" s="39" t="s">
        <v>25</v>
      </c>
      <c r="E3" s="39" t="s">
        <v>26</v>
      </c>
      <c r="F3" s="39"/>
      <c r="G3" s="39" t="s">
        <v>29</v>
      </c>
      <c r="H3" s="39" t="s">
        <v>29</v>
      </c>
      <c r="I3" s="39" t="s">
        <v>29</v>
      </c>
      <c r="J3" s="39" t="s">
        <v>29</v>
      </c>
      <c r="K3" s="39" t="s">
        <v>29</v>
      </c>
      <c r="L3" s="39" t="s">
        <v>29</v>
      </c>
      <c r="M3" s="39" t="s">
        <v>29</v>
      </c>
      <c r="N3" s="39" t="s">
        <v>29</v>
      </c>
      <c r="O3" s="39" t="s">
        <v>29</v>
      </c>
      <c r="P3" s="39" t="s">
        <v>29</v>
      </c>
      <c r="Q3" s="39" t="s">
        <v>29</v>
      </c>
      <c r="R3" s="39" t="s">
        <v>29</v>
      </c>
      <c r="S3" s="39" t="s">
        <v>42</v>
      </c>
      <c r="T3" s="39" t="s">
        <v>43</v>
      </c>
      <c r="U3" s="39" t="s">
        <v>44</v>
      </c>
    </row>
    <row r="4" spans="1:21" ht="34.5" customHeight="1" x14ac:dyDescent="0.2">
      <c r="A4" s="39"/>
      <c r="B4" s="39"/>
      <c r="C4" s="39"/>
      <c r="D4" s="39"/>
      <c r="E4" s="12" t="s">
        <v>27</v>
      </c>
      <c r="F4" s="12" t="s">
        <v>28</v>
      </c>
      <c r="G4" s="12" t="s">
        <v>30</v>
      </c>
      <c r="H4" s="12" t="s">
        <v>31</v>
      </c>
      <c r="I4" s="12" t="s">
        <v>32</v>
      </c>
      <c r="J4" s="12" t="s">
        <v>33</v>
      </c>
      <c r="K4" s="12" t="s">
        <v>34</v>
      </c>
      <c r="L4" s="12" t="s">
        <v>35</v>
      </c>
      <c r="M4" s="12" t="s">
        <v>36</v>
      </c>
      <c r="N4" s="12" t="s">
        <v>37</v>
      </c>
      <c r="O4" s="12" t="s">
        <v>38</v>
      </c>
      <c r="P4" s="12" t="s">
        <v>39</v>
      </c>
      <c r="Q4" s="12" t="s">
        <v>40</v>
      </c>
      <c r="R4" s="12" t="s">
        <v>41</v>
      </c>
      <c r="S4" s="39"/>
      <c r="T4" s="39"/>
      <c r="U4" s="39"/>
    </row>
    <row r="5" spans="1:21" ht="15.75" x14ac:dyDescent="0.2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12">
        <v>18</v>
      </c>
      <c r="S5" s="12">
        <v>19</v>
      </c>
      <c r="T5" s="12">
        <v>20</v>
      </c>
      <c r="U5" s="12">
        <v>21</v>
      </c>
    </row>
    <row r="6" spans="1:21" ht="15.75" x14ac:dyDescent="0.2">
      <c r="A6" s="41" t="s">
        <v>45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0"/>
      <c r="Q6" s="40"/>
      <c r="R6" s="40"/>
      <c r="S6" s="40"/>
      <c r="T6" s="40"/>
      <c r="U6" s="42"/>
    </row>
    <row r="7" spans="1:21" ht="283.5" x14ac:dyDescent="0.2">
      <c r="A7" s="11" t="s">
        <v>46</v>
      </c>
      <c r="B7" s="14" t="s">
        <v>47</v>
      </c>
      <c r="C7" s="14" t="s">
        <v>48</v>
      </c>
      <c r="D7" s="11" t="s">
        <v>49</v>
      </c>
      <c r="E7" s="15">
        <v>87</v>
      </c>
      <c r="F7" s="12" t="s">
        <v>50</v>
      </c>
      <c r="G7" s="15">
        <v>79.5</v>
      </c>
      <c r="H7" s="15">
        <v>79.8</v>
      </c>
      <c r="I7" s="15">
        <v>80</v>
      </c>
      <c r="J7" s="15">
        <v>80.5</v>
      </c>
      <c r="K7" s="15">
        <v>81</v>
      </c>
      <c r="L7" s="15">
        <v>81.5</v>
      </c>
      <c r="M7" s="15">
        <v>81.900000000000006</v>
      </c>
      <c r="N7" s="15">
        <v>82.2</v>
      </c>
      <c r="O7" s="15">
        <v>82.7</v>
      </c>
      <c r="P7" s="15">
        <v>83.2</v>
      </c>
      <c r="Q7" s="15">
        <v>83.6</v>
      </c>
      <c r="R7" s="15">
        <v>84.1</v>
      </c>
      <c r="S7" s="16" t="s">
        <v>51</v>
      </c>
      <c r="T7" s="11" t="s">
        <v>52</v>
      </c>
      <c r="U7" s="11" t="s">
        <v>53</v>
      </c>
    </row>
    <row r="8" spans="1:21" ht="151.5" customHeight="1" x14ac:dyDescent="0.2">
      <c r="A8" s="11" t="s">
        <v>54</v>
      </c>
      <c r="B8" s="14" t="s">
        <v>55</v>
      </c>
      <c r="C8" s="14" t="s">
        <v>56</v>
      </c>
      <c r="D8" s="11" t="s">
        <v>49</v>
      </c>
      <c r="E8" s="15">
        <v>100</v>
      </c>
      <c r="F8" s="12" t="s">
        <v>50</v>
      </c>
      <c r="G8" s="15">
        <v>100</v>
      </c>
      <c r="H8" s="15">
        <v>100</v>
      </c>
      <c r="I8" s="15">
        <v>100</v>
      </c>
      <c r="J8" s="15">
        <v>100</v>
      </c>
      <c r="K8" s="15">
        <v>100</v>
      </c>
      <c r="L8" s="15">
        <v>100</v>
      </c>
      <c r="M8" s="15">
        <v>100</v>
      </c>
      <c r="N8" s="15">
        <v>100</v>
      </c>
      <c r="O8" s="15">
        <v>100</v>
      </c>
      <c r="P8" s="15">
        <v>100</v>
      </c>
      <c r="Q8" s="15">
        <v>100</v>
      </c>
      <c r="R8" s="15">
        <v>100</v>
      </c>
      <c r="S8" s="11" t="s">
        <v>81</v>
      </c>
      <c r="T8" s="11" t="s">
        <v>52</v>
      </c>
      <c r="U8" s="11" t="s">
        <v>81</v>
      </c>
    </row>
  </sheetData>
  <mergeCells count="11">
    <mergeCell ref="U3:U4"/>
    <mergeCell ref="A1:U1"/>
    <mergeCell ref="A3:A4"/>
    <mergeCell ref="A6:U6"/>
    <mergeCell ref="B3:B4"/>
    <mergeCell ref="C3:C4"/>
    <mergeCell ref="D3:D4"/>
    <mergeCell ref="E3:F3"/>
    <mergeCell ref="G3:R3"/>
    <mergeCell ref="S3:S4"/>
    <mergeCell ref="T3:T4"/>
  </mergeCells>
  <pageMargins left="0.31496062992125984" right="0.31496062992125984" top="0.94488188976377963" bottom="0.35433070866141736" header="0.31496062992125984" footer="0.31496062992125984"/>
  <pageSetup paperSize="9" scale="50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view="pageBreakPreview" zoomScale="80" zoomScaleNormal="100" zoomScaleSheetLayoutView="80" workbookViewId="0">
      <selection activeCell="I26" sqref="I26"/>
    </sheetView>
  </sheetViews>
  <sheetFormatPr defaultRowHeight="15.6" customHeight="1" x14ac:dyDescent="0.2"/>
  <cols>
    <col min="1" max="1" width="8.85546875" customWidth="1"/>
    <col min="2" max="2" width="59.5703125" customWidth="1"/>
    <col min="3" max="3" width="16.28515625" customWidth="1"/>
    <col min="4" max="4" width="17.7109375" customWidth="1"/>
    <col min="5" max="15" width="8.85546875" customWidth="1"/>
    <col min="16" max="16" width="15" customWidth="1"/>
  </cols>
  <sheetData>
    <row r="1" spans="1:16" ht="15.75" x14ac:dyDescent="0.25">
      <c r="A1" s="44" t="s">
        <v>70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 ht="15.75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25.35" customHeight="1" x14ac:dyDescent="0.2">
      <c r="A3" s="39" t="s">
        <v>22</v>
      </c>
      <c r="B3" s="39" t="s">
        <v>68</v>
      </c>
      <c r="C3" s="39" t="s">
        <v>24</v>
      </c>
      <c r="D3" s="39" t="s">
        <v>25</v>
      </c>
      <c r="E3" s="39" t="s">
        <v>69</v>
      </c>
      <c r="F3" s="39"/>
      <c r="G3" s="39"/>
      <c r="H3" s="39"/>
      <c r="I3" s="39"/>
      <c r="J3" s="39"/>
      <c r="K3" s="39"/>
      <c r="L3" s="39"/>
      <c r="M3" s="39"/>
      <c r="N3" s="39"/>
      <c r="O3" s="39"/>
      <c r="P3" s="45" t="s">
        <v>71</v>
      </c>
    </row>
    <row r="4" spans="1:16" ht="25.35" customHeight="1" x14ac:dyDescent="0.2">
      <c r="A4" s="39"/>
      <c r="B4" s="39"/>
      <c r="C4" s="39"/>
      <c r="D4" s="39"/>
      <c r="E4" s="12" t="s">
        <v>57</v>
      </c>
      <c r="F4" s="12" t="s">
        <v>58</v>
      </c>
      <c r="G4" s="18" t="s">
        <v>59</v>
      </c>
      <c r="H4" s="12" t="s">
        <v>60</v>
      </c>
      <c r="I4" s="12" t="s">
        <v>61</v>
      </c>
      <c r="J4" s="18" t="s">
        <v>62</v>
      </c>
      <c r="K4" s="12" t="s">
        <v>63</v>
      </c>
      <c r="L4" s="12" t="s">
        <v>64</v>
      </c>
      <c r="M4" s="18" t="s">
        <v>65</v>
      </c>
      <c r="N4" s="12" t="s">
        <v>66</v>
      </c>
      <c r="O4" s="12" t="s">
        <v>67</v>
      </c>
      <c r="P4" s="45"/>
    </row>
    <row r="5" spans="1:16" ht="15.75" x14ac:dyDescent="0.2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8">
        <v>7</v>
      </c>
      <c r="H5" s="12">
        <v>8</v>
      </c>
      <c r="I5" s="12">
        <v>9</v>
      </c>
      <c r="J5" s="18">
        <v>10</v>
      </c>
      <c r="K5" s="12">
        <v>11</v>
      </c>
      <c r="L5" s="12">
        <v>12</v>
      </c>
      <c r="M5" s="18">
        <v>13</v>
      </c>
      <c r="N5" s="12">
        <v>14</v>
      </c>
      <c r="O5" s="12">
        <v>15</v>
      </c>
      <c r="P5" s="18">
        <v>16</v>
      </c>
    </row>
    <row r="6" spans="1:16" ht="16.899999999999999" customHeight="1" x14ac:dyDescent="0.2">
      <c r="A6" s="12" t="s">
        <v>72</v>
      </c>
      <c r="B6" s="43" t="s">
        <v>73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47.25" x14ac:dyDescent="0.2">
      <c r="A7" s="12" t="s">
        <v>46</v>
      </c>
      <c r="B7" s="19" t="s">
        <v>47</v>
      </c>
      <c r="C7" s="14" t="s">
        <v>48</v>
      </c>
      <c r="D7" s="13" t="s">
        <v>49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15">
        <v>79.8</v>
      </c>
    </row>
    <row r="8" spans="1:16" ht="63" x14ac:dyDescent="0.2">
      <c r="A8" s="12" t="s">
        <v>54</v>
      </c>
      <c r="B8" s="19" t="s">
        <v>55</v>
      </c>
      <c r="C8" s="14" t="s">
        <v>56</v>
      </c>
      <c r="D8" s="13" t="s">
        <v>49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15">
        <v>100</v>
      </c>
    </row>
  </sheetData>
  <mergeCells count="8">
    <mergeCell ref="B6:P6"/>
    <mergeCell ref="A1:P1"/>
    <mergeCell ref="D3:D4"/>
    <mergeCell ref="A3:A4"/>
    <mergeCell ref="B3:B4"/>
    <mergeCell ref="C3:C4"/>
    <mergeCell ref="E3:O3"/>
    <mergeCell ref="P3:P4"/>
  </mergeCells>
  <pageMargins left="0.31496062992125984" right="0.31496062992125984" top="0.94488188976377963" bottom="0.74803149606299213" header="0.31496062992125984" footer="0.31496062992125984"/>
  <pageSetup paperSize="9" scale="67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view="pageBreakPreview" topLeftCell="A4" zoomScale="70" zoomScaleNormal="80" zoomScaleSheetLayoutView="70" workbookViewId="0">
      <selection activeCell="C9" sqref="C9"/>
    </sheetView>
  </sheetViews>
  <sheetFormatPr defaultRowHeight="12.75" x14ac:dyDescent="0.2"/>
  <cols>
    <col min="1" max="1" width="11" customWidth="1"/>
    <col min="2" max="2" width="50.28515625" customWidth="1"/>
    <col min="3" max="3" width="101.42578125" customWidth="1"/>
    <col min="4" max="4" width="54.140625" customWidth="1"/>
  </cols>
  <sheetData>
    <row r="1" spans="1:4" ht="15.75" x14ac:dyDescent="0.2">
      <c r="A1" s="38" t="s">
        <v>77</v>
      </c>
      <c r="B1" s="38"/>
      <c r="C1" s="38"/>
      <c r="D1" s="38"/>
    </row>
    <row r="2" spans="1:4" ht="15.75" x14ac:dyDescent="0.25">
      <c r="A2" s="20"/>
      <c r="B2" s="21"/>
      <c r="C2" s="21"/>
      <c r="D2" s="21"/>
    </row>
    <row r="3" spans="1:4" ht="15.75" x14ac:dyDescent="0.2">
      <c r="A3" s="22" t="s">
        <v>22</v>
      </c>
      <c r="B3" s="12" t="s">
        <v>74</v>
      </c>
      <c r="C3" s="12" t="s">
        <v>75</v>
      </c>
      <c r="D3" s="12" t="s">
        <v>76</v>
      </c>
    </row>
    <row r="4" spans="1:4" ht="15.75" x14ac:dyDescent="0.2">
      <c r="A4" s="22">
        <v>1</v>
      </c>
      <c r="B4" s="12">
        <v>2</v>
      </c>
      <c r="C4" s="12">
        <v>3</v>
      </c>
      <c r="D4" s="12">
        <v>4</v>
      </c>
    </row>
    <row r="5" spans="1:4" ht="15.75" x14ac:dyDescent="0.25">
      <c r="A5" s="22" t="s">
        <v>72</v>
      </c>
      <c r="B5" s="47" t="s">
        <v>78</v>
      </c>
      <c r="C5" s="48"/>
      <c r="D5" s="49"/>
    </row>
    <row r="6" spans="1:4" ht="35.25" customHeight="1" x14ac:dyDescent="0.25">
      <c r="A6" s="50" t="s">
        <v>46</v>
      </c>
      <c r="B6" s="52" t="s">
        <v>79</v>
      </c>
      <c r="C6" s="52"/>
      <c r="D6" s="52"/>
    </row>
    <row r="7" spans="1:4" ht="15.75" x14ac:dyDescent="0.25">
      <c r="A7" s="51"/>
      <c r="B7" s="53" t="s">
        <v>80</v>
      </c>
      <c r="C7" s="54"/>
      <c r="D7" s="55"/>
    </row>
    <row r="8" spans="1:4" ht="15.75" x14ac:dyDescent="0.2">
      <c r="A8" s="22"/>
      <c r="B8" s="23" t="s">
        <v>52</v>
      </c>
      <c r="C8" s="46" t="s">
        <v>81</v>
      </c>
      <c r="D8" s="46"/>
    </row>
    <row r="9" spans="1:4" ht="292.5" customHeight="1" x14ac:dyDescent="0.2">
      <c r="A9" s="22" t="s">
        <v>82</v>
      </c>
      <c r="B9" s="5" t="s">
        <v>83</v>
      </c>
      <c r="C9" s="34" t="s">
        <v>84</v>
      </c>
      <c r="D9" s="5" t="s">
        <v>47</v>
      </c>
    </row>
    <row r="10" spans="1:4" ht="47.25" x14ac:dyDescent="0.2">
      <c r="A10" s="22" t="s">
        <v>85</v>
      </c>
      <c r="B10" s="5" t="s">
        <v>86</v>
      </c>
      <c r="C10" s="5" t="s">
        <v>87</v>
      </c>
      <c r="D10" s="5" t="s">
        <v>47</v>
      </c>
    </row>
    <row r="11" spans="1:4" ht="63" x14ac:dyDescent="0.2">
      <c r="A11" s="22" t="s">
        <v>88</v>
      </c>
      <c r="B11" s="5" t="s">
        <v>89</v>
      </c>
      <c r="C11" s="5" t="s">
        <v>90</v>
      </c>
      <c r="D11" s="5" t="s">
        <v>55</v>
      </c>
    </row>
    <row r="12" spans="1:4" ht="53.25" customHeight="1" x14ac:dyDescent="0.2">
      <c r="A12" s="22" t="s">
        <v>91</v>
      </c>
      <c r="B12" s="5" t="s">
        <v>92</v>
      </c>
      <c r="C12" s="5" t="s">
        <v>93</v>
      </c>
      <c r="D12" s="5" t="s">
        <v>47</v>
      </c>
    </row>
    <row r="13" spans="1:4" ht="131.25" customHeight="1" x14ac:dyDescent="0.2">
      <c r="A13" s="22" t="s">
        <v>94</v>
      </c>
      <c r="B13" s="5" t="s">
        <v>95</v>
      </c>
      <c r="C13" s="34" t="s">
        <v>96</v>
      </c>
      <c r="D13" s="5" t="s">
        <v>47</v>
      </c>
    </row>
  </sheetData>
  <mergeCells count="6">
    <mergeCell ref="C8:D8"/>
    <mergeCell ref="A1:D1"/>
    <mergeCell ref="B5:D5"/>
    <mergeCell ref="A6:A7"/>
    <mergeCell ref="B6:D6"/>
    <mergeCell ref="B7:D7"/>
  </mergeCells>
  <pageMargins left="0.31496062992125984" right="0.31496062992125984" top="0.94488188976377963" bottom="0.35433070866141736" header="0.31496062992125984" footer="0.31496062992125984"/>
  <pageSetup paperSize="9" scale="66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view="pageBreakPreview" zoomScale="60" zoomScaleNormal="90" workbookViewId="0">
      <selection activeCell="A24" sqref="A24"/>
    </sheetView>
  </sheetViews>
  <sheetFormatPr defaultRowHeight="15.6" customHeight="1" x14ac:dyDescent="0.2"/>
  <cols>
    <col min="1" max="1" width="64.5703125" customWidth="1"/>
    <col min="2" max="13" width="16" customWidth="1"/>
    <col min="14" max="14" width="19.140625" customWidth="1"/>
  </cols>
  <sheetData>
    <row r="1" spans="1:14" ht="15.75" x14ac:dyDescent="0.25">
      <c r="A1" s="44" t="s">
        <v>97</v>
      </c>
      <c r="B1" s="44"/>
      <c r="C1" s="44"/>
      <c r="D1" s="44"/>
      <c r="E1" s="44"/>
      <c r="F1" s="44"/>
      <c r="G1" s="40"/>
      <c r="H1" s="40"/>
      <c r="I1" s="40"/>
      <c r="J1" s="40"/>
      <c r="K1" s="40"/>
      <c r="L1" s="40"/>
      <c r="M1" s="40"/>
      <c r="N1" s="40"/>
    </row>
    <row r="2" spans="1:14" ht="15.75" x14ac:dyDescent="0.2">
      <c r="A2" s="2"/>
    </row>
    <row r="3" spans="1:14" ht="15.75" x14ac:dyDescent="0.2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 t="s">
        <v>100</v>
      </c>
    </row>
    <row r="4" spans="1:14" ht="15.75" x14ac:dyDescent="0.2">
      <c r="A4" s="24"/>
    </row>
    <row r="5" spans="1:14" ht="16.899999999999999" customHeight="1" x14ac:dyDescent="0.2">
      <c r="A5" s="56" t="s">
        <v>98</v>
      </c>
      <c r="B5" s="39" t="s">
        <v>99</v>
      </c>
      <c r="C5" s="39" t="s">
        <v>99</v>
      </c>
      <c r="D5" s="39" t="s">
        <v>99</v>
      </c>
      <c r="E5" s="39" t="s">
        <v>99</v>
      </c>
      <c r="F5" s="39" t="s">
        <v>99</v>
      </c>
      <c r="G5" s="39" t="s">
        <v>99</v>
      </c>
      <c r="H5" s="39" t="s">
        <v>99</v>
      </c>
      <c r="I5" s="39" t="s">
        <v>99</v>
      </c>
      <c r="J5" s="39" t="s">
        <v>99</v>
      </c>
      <c r="K5" s="39" t="s">
        <v>99</v>
      </c>
      <c r="L5" s="39" t="s">
        <v>99</v>
      </c>
      <c r="M5" s="39" t="s">
        <v>99</v>
      </c>
      <c r="N5" s="39"/>
    </row>
    <row r="6" spans="1:14" ht="16.899999999999999" customHeight="1" x14ac:dyDescent="0.2">
      <c r="A6" s="56"/>
      <c r="B6" s="12" t="s">
        <v>30</v>
      </c>
      <c r="C6" s="12" t="s">
        <v>31</v>
      </c>
      <c r="D6" s="12" t="s">
        <v>32</v>
      </c>
      <c r="E6" s="12" t="s">
        <v>33</v>
      </c>
      <c r="F6" s="12" t="s">
        <v>34</v>
      </c>
      <c r="G6" s="12" t="s">
        <v>35</v>
      </c>
      <c r="H6" s="12" t="s">
        <v>36</v>
      </c>
      <c r="I6" s="12" t="s">
        <v>37</v>
      </c>
      <c r="J6" s="12" t="s">
        <v>38</v>
      </c>
      <c r="K6" s="12" t="s">
        <v>39</v>
      </c>
      <c r="L6" s="12" t="s">
        <v>40</v>
      </c>
      <c r="M6" s="12" t="s">
        <v>41</v>
      </c>
      <c r="N6" s="12" t="s">
        <v>101</v>
      </c>
    </row>
    <row r="7" spans="1:14" ht="15.75" x14ac:dyDescent="0.2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30">
        <v>6</v>
      </c>
      <c r="G7" s="30">
        <v>7</v>
      </c>
      <c r="H7" s="30">
        <v>8</v>
      </c>
      <c r="I7" s="30">
        <v>9</v>
      </c>
      <c r="J7" s="30">
        <v>10</v>
      </c>
      <c r="K7" s="30">
        <v>11</v>
      </c>
      <c r="L7" s="30">
        <v>12</v>
      </c>
      <c r="M7" s="30">
        <v>13</v>
      </c>
      <c r="N7" s="12">
        <v>14</v>
      </c>
    </row>
    <row r="8" spans="1:14" ht="63" x14ac:dyDescent="0.2">
      <c r="A8" s="27" t="s">
        <v>102</v>
      </c>
      <c r="B8" s="32">
        <v>27643252.82</v>
      </c>
      <c r="C8" s="32">
        <v>33013639.420000002</v>
      </c>
      <c r="D8" s="32">
        <v>28326308.059999999</v>
      </c>
      <c r="E8" s="32">
        <v>30578766.02</v>
      </c>
      <c r="F8" s="32">
        <v>31226000</v>
      </c>
      <c r="G8" s="32">
        <v>32449000</v>
      </c>
      <c r="H8" s="32">
        <v>33720000</v>
      </c>
      <c r="I8" s="32">
        <v>35043129</v>
      </c>
      <c r="J8" s="32">
        <v>36419000</v>
      </c>
      <c r="K8" s="32">
        <v>37849000</v>
      </c>
      <c r="L8" s="32">
        <v>39337000</v>
      </c>
      <c r="M8" s="32">
        <v>40885000</v>
      </c>
      <c r="N8" s="32">
        <f>SUM(B8:M8)</f>
        <v>406490095.31999999</v>
      </c>
    </row>
    <row r="9" spans="1:14" ht="15.75" x14ac:dyDescent="0.25">
      <c r="A9" s="28" t="s">
        <v>103</v>
      </c>
      <c r="B9" s="32">
        <v>27643252.82</v>
      </c>
      <c r="C9" s="32">
        <v>33013639.420000002</v>
      </c>
      <c r="D9" s="32">
        <v>28326308.059999999</v>
      </c>
      <c r="E9" s="32">
        <v>30578766.02</v>
      </c>
      <c r="F9" s="32">
        <v>31226000</v>
      </c>
      <c r="G9" s="32">
        <v>32449000</v>
      </c>
      <c r="H9" s="32">
        <v>33720000</v>
      </c>
      <c r="I9" s="32">
        <v>35043129</v>
      </c>
      <c r="J9" s="32">
        <v>36419000</v>
      </c>
      <c r="K9" s="32">
        <v>37849000</v>
      </c>
      <c r="L9" s="32">
        <v>39337000</v>
      </c>
      <c r="M9" s="32">
        <v>40885000</v>
      </c>
      <c r="N9" s="32">
        <f t="shared" ref="N9:N19" si="0">SUM(B9:M9)</f>
        <v>406490095.31999999</v>
      </c>
    </row>
    <row r="10" spans="1:14" ht="31.5" x14ac:dyDescent="0.25">
      <c r="A10" s="28" t="s">
        <v>104</v>
      </c>
      <c r="B10" s="32">
        <v>0</v>
      </c>
      <c r="C10" s="32">
        <v>0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f t="shared" si="0"/>
        <v>0</v>
      </c>
    </row>
    <row r="11" spans="1:14" ht="31.5" x14ac:dyDescent="0.25">
      <c r="A11" s="28" t="s">
        <v>105</v>
      </c>
      <c r="B11" s="32">
        <v>195500</v>
      </c>
      <c r="C11" s="32">
        <v>195600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f t="shared" si="0"/>
        <v>391100</v>
      </c>
    </row>
    <row r="12" spans="1:14" ht="15.75" x14ac:dyDescent="0.25">
      <c r="A12" s="28" t="s">
        <v>106</v>
      </c>
      <c r="B12" s="32">
        <v>27447752.82</v>
      </c>
      <c r="C12" s="32">
        <v>32818039.420000002</v>
      </c>
      <c r="D12" s="32">
        <v>28326308.059999999</v>
      </c>
      <c r="E12" s="32">
        <v>30578766.02</v>
      </c>
      <c r="F12" s="32">
        <v>31226000</v>
      </c>
      <c r="G12" s="32">
        <v>32449000</v>
      </c>
      <c r="H12" s="32">
        <v>33720000</v>
      </c>
      <c r="I12" s="32">
        <v>35043129</v>
      </c>
      <c r="J12" s="32">
        <v>36419000</v>
      </c>
      <c r="K12" s="32">
        <v>37849000</v>
      </c>
      <c r="L12" s="32">
        <v>39337000</v>
      </c>
      <c r="M12" s="32">
        <v>40885000</v>
      </c>
      <c r="N12" s="32">
        <f t="shared" si="0"/>
        <v>406098995.31999999</v>
      </c>
    </row>
    <row r="13" spans="1:14" ht="15.75" x14ac:dyDescent="0.25">
      <c r="A13" s="28" t="s">
        <v>107</v>
      </c>
      <c r="B13" s="32">
        <v>0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2">
        <v>0</v>
      </c>
      <c r="N13" s="32">
        <f t="shared" si="0"/>
        <v>0</v>
      </c>
    </row>
    <row r="14" spans="1:14" ht="94.5" x14ac:dyDescent="0.2">
      <c r="A14" s="29" t="s">
        <v>108</v>
      </c>
      <c r="B14" s="32">
        <v>27643252.82</v>
      </c>
      <c r="C14" s="32">
        <v>33013639.420000002</v>
      </c>
      <c r="D14" s="32">
        <v>28326308.059999999</v>
      </c>
      <c r="E14" s="32">
        <v>30578766.02</v>
      </c>
      <c r="F14" s="32">
        <v>31226000</v>
      </c>
      <c r="G14" s="32">
        <v>32449000</v>
      </c>
      <c r="H14" s="32">
        <v>33720000</v>
      </c>
      <c r="I14" s="32">
        <v>35043129</v>
      </c>
      <c r="J14" s="32">
        <v>36419000</v>
      </c>
      <c r="K14" s="32">
        <v>37849000</v>
      </c>
      <c r="L14" s="32">
        <v>39337000</v>
      </c>
      <c r="M14" s="32">
        <v>40885000</v>
      </c>
      <c r="N14" s="32">
        <f t="shared" si="0"/>
        <v>406490095.31999999</v>
      </c>
    </row>
    <row r="15" spans="1:14" ht="15.75" x14ac:dyDescent="0.25">
      <c r="A15" s="28" t="s">
        <v>103</v>
      </c>
      <c r="B15" s="32">
        <v>27643252.82</v>
      </c>
      <c r="C15" s="32">
        <v>33013639.420000002</v>
      </c>
      <c r="D15" s="32">
        <v>28326308.059999999</v>
      </c>
      <c r="E15" s="32">
        <v>30578766.02</v>
      </c>
      <c r="F15" s="32">
        <v>31226000</v>
      </c>
      <c r="G15" s="32">
        <v>32449000</v>
      </c>
      <c r="H15" s="32">
        <v>33720000</v>
      </c>
      <c r="I15" s="32">
        <v>35043129</v>
      </c>
      <c r="J15" s="32">
        <v>36419000</v>
      </c>
      <c r="K15" s="32">
        <v>37849000</v>
      </c>
      <c r="L15" s="32">
        <v>39337000</v>
      </c>
      <c r="M15" s="32">
        <v>40885000</v>
      </c>
      <c r="N15" s="32">
        <f t="shared" si="0"/>
        <v>406490095.31999999</v>
      </c>
    </row>
    <row r="16" spans="1:14" ht="31.5" x14ac:dyDescent="0.25">
      <c r="A16" s="28" t="s">
        <v>104</v>
      </c>
      <c r="B16" s="32">
        <v>0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f t="shared" si="0"/>
        <v>0</v>
      </c>
    </row>
    <row r="17" spans="1:14" ht="31.5" x14ac:dyDescent="0.25">
      <c r="A17" s="28" t="s">
        <v>105</v>
      </c>
      <c r="B17" s="32">
        <v>195500</v>
      </c>
      <c r="C17" s="32">
        <v>195600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f t="shared" si="0"/>
        <v>391100</v>
      </c>
    </row>
    <row r="18" spans="1:14" ht="15.75" x14ac:dyDescent="0.25">
      <c r="A18" s="28" t="s">
        <v>106</v>
      </c>
      <c r="B18" s="32">
        <v>27447752.82</v>
      </c>
      <c r="C18" s="32">
        <v>32818039.420000002</v>
      </c>
      <c r="D18" s="32">
        <v>28326308.059999999</v>
      </c>
      <c r="E18" s="32">
        <v>30578766.02</v>
      </c>
      <c r="F18" s="32">
        <v>31226000</v>
      </c>
      <c r="G18" s="32">
        <v>32449000</v>
      </c>
      <c r="H18" s="32">
        <v>33720000</v>
      </c>
      <c r="I18" s="32">
        <v>35043129</v>
      </c>
      <c r="J18" s="32">
        <v>36419000</v>
      </c>
      <c r="K18" s="32">
        <v>37849000</v>
      </c>
      <c r="L18" s="32">
        <v>39337000</v>
      </c>
      <c r="M18" s="32">
        <v>40885000</v>
      </c>
      <c r="N18" s="32">
        <f t="shared" si="0"/>
        <v>406098995.31999999</v>
      </c>
    </row>
    <row r="19" spans="1:14" ht="15.75" x14ac:dyDescent="0.25">
      <c r="A19" s="28" t="s">
        <v>107</v>
      </c>
      <c r="B19" s="32">
        <v>0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f t="shared" si="0"/>
        <v>0</v>
      </c>
    </row>
  </sheetData>
  <mergeCells count="3">
    <mergeCell ref="A5:A6"/>
    <mergeCell ref="A1:N1"/>
    <mergeCell ref="B5:N5"/>
  </mergeCells>
  <pageMargins left="0.31496062992125984" right="0.31496062992125984" top="0.94488188976377963" bottom="0.15748031496062992" header="0.31496062992125984" footer="0.31496062992125984"/>
  <pageSetup paperSize="9" scale="52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1. Основные положения</vt:lpstr>
      <vt:lpstr>2.Показатели</vt:lpstr>
      <vt:lpstr>3.План показателей</vt:lpstr>
      <vt:lpstr>4.Структура</vt:lpstr>
      <vt:lpstr>5.Финобеспечение</vt:lpstr>
      <vt:lpstr>'2.Показатели'!Заголовки_для_печати</vt:lpstr>
      <vt:lpstr>'4.Структура'!Заголовки_для_печати</vt:lpstr>
      <vt:lpstr>'1. Основные положения'!Область_печати</vt:lpstr>
      <vt:lpstr>'2.Показатели'!Область_печати</vt:lpstr>
      <vt:lpstr>'3.План показателей'!Область_печати</vt:lpstr>
      <vt:lpstr>'4.Структура'!Область_печати</vt:lpstr>
      <vt:lpstr>'5.Финобеспечение'!Область_печати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Зубарева Анна Павловна</dc:creator>
  <dc:description>POI HSSF rep:2.56.0.2346</dc:description>
  <cp:lastModifiedBy>Фаткуллина Альфия Анваровна</cp:lastModifiedBy>
  <cp:lastPrinted>2025-11-13T11:03:45Z</cp:lastPrinted>
  <dcterms:created xsi:type="dcterms:W3CDTF">2025-11-12T11:45:14Z</dcterms:created>
  <dcterms:modified xsi:type="dcterms:W3CDTF">2025-11-13T12:20:54Z</dcterms:modified>
</cp:coreProperties>
</file>